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0월\110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1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제2작업!#REF!</definedName>
    <definedName name="좋아요">제1작업!$F$5:$F$12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J13" i="1" l="1"/>
  <c r="E14" i="1"/>
  <c r="J6" i="1"/>
  <c r="J7" i="1"/>
  <c r="J8" i="1"/>
  <c r="J9" i="1"/>
  <c r="J10" i="1"/>
  <c r="J11" i="1"/>
  <c r="J12" i="1"/>
  <c r="J5" i="1"/>
  <c r="J14" i="1"/>
  <c r="I6" i="1" l="1"/>
  <c r="I7" i="1"/>
  <c r="I8" i="1"/>
  <c r="I9" i="1"/>
  <c r="I10" i="1"/>
  <c r="I11" i="1"/>
  <c r="I12" i="1"/>
  <c r="I5" i="1"/>
</calcChain>
</file>

<file path=xl/sharedStrings.xml><?xml version="1.0" encoding="utf-8"?>
<sst xmlns="http://schemas.openxmlformats.org/spreadsheetml/2006/main" count="119" uniqueCount="56">
  <si>
    <t>코드</t>
  </si>
  <si>
    <t>**</t>
  </si>
  <si>
    <t>서지호</t>
    <phoneticPr fontId="2" type="noConversion"/>
  </si>
  <si>
    <t>문강희</t>
    <phoneticPr fontId="2" type="noConversion"/>
  </si>
  <si>
    <t>이기영</t>
    <phoneticPr fontId="2" type="noConversion"/>
  </si>
  <si>
    <t>홍순희</t>
    <phoneticPr fontId="2" type="noConversion"/>
  </si>
  <si>
    <t>김진수</t>
    <phoneticPr fontId="2" type="noConversion"/>
  </si>
  <si>
    <t>송효정</t>
    <phoneticPr fontId="2" type="noConversion"/>
  </si>
  <si>
    <t>임서경</t>
    <phoneticPr fontId="2" type="noConversion"/>
  </si>
  <si>
    <t>B170</t>
    <phoneticPr fontId="2" type="noConversion"/>
  </si>
  <si>
    <t>순위</t>
    <phoneticPr fontId="2" type="noConversion"/>
  </si>
  <si>
    <t>과목</t>
    <phoneticPr fontId="2" type="noConversion"/>
  </si>
  <si>
    <t>분류</t>
    <phoneticPr fontId="2" type="noConversion"/>
  </si>
  <si>
    <t>담당자</t>
    <phoneticPr fontId="2" type="noConversion"/>
  </si>
  <si>
    <t>디자인케이크</t>
    <phoneticPr fontId="2" type="noConversion"/>
  </si>
  <si>
    <t>제과제빵</t>
    <phoneticPr fontId="2" type="noConversion"/>
  </si>
  <si>
    <t>이송이</t>
    <phoneticPr fontId="2" type="noConversion"/>
  </si>
  <si>
    <t>B164</t>
    <phoneticPr fontId="2" type="noConversion"/>
  </si>
  <si>
    <t>건강쿠키</t>
    <phoneticPr fontId="2" type="noConversion"/>
  </si>
  <si>
    <t>K279</t>
    <phoneticPr fontId="2" type="noConversion"/>
  </si>
  <si>
    <t>혼밥요리</t>
    <phoneticPr fontId="2" type="noConversion"/>
  </si>
  <si>
    <t>한식</t>
    <phoneticPr fontId="2" type="noConversion"/>
  </si>
  <si>
    <t>B168</t>
    <phoneticPr fontId="2" type="noConversion"/>
  </si>
  <si>
    <t>쌀베이킹</t>
    <phoneticPr fontId="2" type="noConversion"/>
  </si>
  <si>
    <t>C282</t>
    <phoneticPr fontId="2" type="noConversion"/>
  </si>
  <si>
    <t>나만의커피</t>
    <phoneticPr fontId="2" type="noConversion"/>
  </si>
  <si>
    <t>음료</t>
    <phoneticPr fontId="2" type="noConversion"/>
  </si>
  <si>
    <t>B377</t>
    <phoneticPr fontId="2" type="noConversion"/>
  </si>
  <si>
    <t>홈샌드위치</t>
    <phoneticPr fontId="2" type="noConversion"/>
  </si>
  <si>
    <t>K180</t>
    <phoneticPr fontId="2" type="noConversion"/>
  </si>
  <si>
    <t>매일반찬</t>
    <phoneticPr fontId="2" type="noConversion"/>
  </si>
  <si>
    <t>과목</t>
    <phoneticPr fontId="2" type="noConversion"/>
  </si>
  <si>
    <t>디자인케이크</t>
  </si>
  <si>
    <t>담당자</t>
    <phoneticPr fontId="2" type="noConversion"/>
  </si>
  <si>
    <t>B*</t>
    <phoneticPr fontId="2" type="noConversion"/>
  </si>
  <si>
    <t>음료</t>
  </si>
  <si>
    <t>제과제빵</t>
  </si>
  <si>
    <t>한식</t>
  </si>
  <si>
    <t>분류</t>
  </si>
  <si>
    <t>홈칵테일</t>
    <phoneticPr fontId="2" type="noConversion"/>
  </si>
  <si>
    <t>&gt;=300</t>
    <phoneticPr fontId="2" type="noConversion"/>
  </si>
  <si>
    <t>C190</t>
    <phoneticPr fontId="2" type="noConversion"/>
  </si>
  <si>
    <t>총합계</t>
  </si>
  <si>
    <t>개수 : 과목</t>
  </si>
  <si>
    <t>수강료</t>
    <phoneticPr fontId="2" type="noConversion"/>
  </si>
  <si>
    <t>제과제빵 수강료 합계</t>
    <phoneticPr fontId="2" type="noConversion"/>
  </si>
  <si>
    <t>수강인원
(단위:명)</t>
    <phoneticPr fontId="2" type="noConversion"/>
  </si>
  <si>
    <t>좋아요
(누적수)</t>
    <phoneticPr fontId="2" type="noConversion"/>
  </si>
  <si>
    <t>최대 좋아요(누적수)</t>
    <phoneticPr fontId="2" type="noConversion"/>
  </si>
  <si>
    <t>좋아요(누적수)</t>
  </si>
  <si>
    <t>한식 수강인원(단위:명) 평균</t>
    <phoneticPr fontId="2" type="noConversion"/>
  </si>
  <si>
    <t>평균 : 수강인원(단위:명)</t>
  </si>
  <si>
    <t>201-300</t>
  </si>
  <si>
    <t>301-400</t>
  </si>
  <si>
    <t>401-500</t>
  </si>
  <si>
    <t>결제방법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</si>
</sst>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center" vertical="center"/>
    </xf>
    <xf numFmtId="41" fontId="3" fillId="0" borderId="17" xfId="1" applyFont="1" applyBorder="1" applyAlignment="1">
      <alignment horizontal="right" vertical="center"/>
    </xf>
    <xf numFmtId="0" fontId="3" fillId="2" borderId="27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76" fontId="3" fillId="0" borderId="3" xfId="1" applyNumberFormat="1" applyFont="1" applyBorder="1">
      <alignment vertical="center"/>
    </xf>
    <xf numFmtId="176" fontId="3" fillId="0" borderId="1" xfId="1" applyNumberFormat="1" applyFont="1" applyBorder="1">
      <alignment vertical="center"/>
    </xf>
    <xf numFmtId="176" fontId="3" fillId="0" borderId="10" xfId="1" applyNumberFormat="1" applyFont="1" applyBorder="1">
      <alignment vertical="center"/>
    </xf>
    <xf numFmtId="41" fontId="3" fillId="0" borderId="10" xfId="1" applyNumberFormat="1" applyFont="1" applyBorder="1" applyAlignment="1">
      <alignment horizontal="right" vertical="center"/>
    </xf>
    <xf numFmtId="41" fontId="3" fillId="0" borderId="19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41" fontId="3" fillId="0" borderId="30" xfId="1" applyFont="1" applyFill="1" applyBorder="1">
      <alignment vertical="center"/>
    </xf>
    <xf numFmtId="41" fontId="3" fillId="0" borderId="31" xfId="1" applyFont="1" applyFill="1" applyBorder="1">
      <alignment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3" xfId="1" applyNumberFormat="1" applyFont="1" applyFill="1" applyBorder="1" applyAlignment="1">
      <alignment horizontal="right" vertical="center"/>
    </xf>
    <xf numFmtId="41" fontId="3" fillId="0" borderId="34" xfId="1" applyFont="1" applyFill="1" applyBorder="1">
      <alignment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4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제과제빵 및 한식 수강 현황</a:t>
            </a:r>
            <a:endParaRPr lang="en-US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수강료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(제1작업!$C$5:$C$8,제1작업!$C$10:$C$11)</c:f>
              <c:strCache>
                <c:ptCount val="6"/>
                <c:pt idx="0">
                  <c:v>디자인케이크</c:v>
                </c:pt>
                <c:pt idx="1">
                  <c:v>건강쿠키</c:v>
                </c:pt>
                <c:pt idx="2">
                  <c:v>혼밥요리</c:v>
                </c:pt>
                <c:pt idx="3">
                  <c:v>쌀베이킹</c:v>
                </c:pt>
                <c:pt idx="4">
                  <c:v>홈샌드위치</c:v>
                </c:pt>
                <c:pt idx="5">
                  <c:v>매일반찬</c:v>
                </c:pt>
              </c:strCache>
            </c:strRef>
          </c:cat>
          <c:val>
            <c:numRef>
              <c:f>(제1작업!$H$5:$H$8,제1작업!$H$10:$H$11)</c:f>
              <c:numCache>
                <c:formatCode>#,##0"원"</c:formatCode>
                <c:ptCount val="6"/>
                <c:pt idx="0">
                  <c:v>155000</c:v>
                </c:pt>
                <c:pt idx="1">
                  <c:v>120000</c:v>
                </c:pt>
                <c:pt idx="2">
                  <c:v>140000</c:v>
                </c:pt>
                <c:pt idx="3">
                  <c:v>150000</c:v>
                </c:pt>
                <c:pt idx="4">
                  <c:v>160000</c:v>
                </c:pt>
                <c:pt idx="5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E-4156-AC1A-5E6F9E727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36979695"/>
        <c:axId val="1136973039"/>
      </c:barChart>
      <c:lineChart>
        <c:grouping val="standard"/>
        <c:varyColors val="0"/>
        <c:ser>
          <c:idx val="0"/>
          <c:order val="0"/>
          <c:tx>
            <c:v>수강인원(단위:명)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1AE-4156-AC1A-5E6F9E727E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(제1작업!$C$5:$C$8,제1작업!$C$10:$C$11)</c:f>
              <c:strCache>
                <c:ptCount val="6"/>
                <c:pt idx="0">
                  <c:v>디자인케이크</c:v>
                </c:pt>
                <c:pt idx="1">
                  <c:v>건강쿠키</c:v>
                </c:pt>
                <c:pt idx="2">
                  <c:v>혼밥요리</c:v>
                </c:pt>
                <c:pt idx="3">
                  <c:v>쌀베이킹</c:v>
                </c:pt>
                <c:pt idx="4">
                  <c:v>홈샌드위치</c:v>
                </c:pt>
                <c:pt idx="5">
                  <c:v>매일반찬</c:v>
                </c:pt>
              </c:strCache>
            </c:strRef>
          </c:cat>
          <c:val>
            <c:numRef>
              <c:f>(제1작업!$G$5:$G$8,제1작업!$G$10:$G$11)</c:f>
              <c:numCache>
                <c:formatCode>_(* #,##0_);_(* \(#,##0\);_(* "-"_);_(@_)</c:formatCode>
                <c:ptCount val="6"/>
                <c:pt idx="0">
                  <c:v>27</c:v>
                </c:pt>
                <c:pt idx="1">
                  <c:v>31</c:v>
                </c:pt>
                <c:pt idx="2">
                  <c:v>56</c:v>
                </c:pt>
                <c:pt idx="3">
                  <c:v>39</c:v>
                </c:pt>
                <c:pt idx="4">
                  <c:v>49</c:v>
                </c:pt>
                <c:pt idx="5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AE-4156-AC1A-5E6F9E727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97823"/>
        <c:axId val="721897407"/>
      </c:lineChart>
      <c:catAx>
        <c:axId val="113697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36973039"/>
        <c:crosses val="autoZero"/>
        <c:auto val="1"/>
        <c:lblAlgn val="ctr"/>
        <c:lblOffset val="100"/>
        <c:noMultiLvlLbl val="0"/>
      </c:catAx>
      <c:valAx>
        <c:axId val="113697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36979695"/>
        <c:crosses val="autoZero"/>
        <c:crossBetween val="between"/>
        <c:majorUnit val="30000"/>
      </c:valAx>
      <c:valAx>
        <c:axId val="72189740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21897823"/>
        <c:crosses val="max"/>
        <c:crossBetween val="between"/>
      </c:valAx>
      <c:catAx>
        <c:axId val="72189782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2189740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126725</xdr:rowOff>
    </xdr:from>
    <xdr:to>
      <xdr:col>6</xdr:col>
      <xdr:colOff>557006</xdr:colOff>
      <xdr:row>2</xdr:row>
      <xdr:rowOff>174350</xdr:rowOff>
    </xdr:to>
    <xdr:sp macro="" textlink="">
      <xdr:nvSpPr>
        <xdr:cNvPr id="7" name="사각형: 잘린 위쪽 모서리 1">
          <a:extLst>
            <a:ext uri="{FF2B5EF4-FFF2-40B4-BE49-F238E27FC236}">
              <a16:creationId xmlns:a16="http://schemas.microsoft.com/office/drawing/2014/main" id="{8411EAC8-4FBB-449F-86E0-5532B8131F06}"/>
            </a:ext>
          </a:extLst>
        </xdr:cNvPr>
        <xdr:cNvSpPr/>
      </xdr:nvSpPr>
      <xdr:spPr>
        <a:xfrm>
          <a:off x="124239" y="126725"/>
          <a:ext cx="5170419" cy="62740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요리 수강 현황</a:t>
          </a:r>
        </a:p>
      </xdr:txBody>
    </xdr:sp>
    <xdr:clientData/>
  </xdr:twoCellAnchor>
  <xdr:twoCellAnchor>
    <xdr:from>
      <xdr:col>6</xdr:col>
      <xdr:colOff>1051891</xdr:colOff>
      <xdr:row>0</xdr:row>
      <xdr:rowOff>107675</xdr:rowOff>
    </xdr:from>
    <xdr:to>
      <xdr:col>10</xdr:col>
      <xdr:colOff>0</xdr:colOff>
      <xdr:row>2</xdr:row>
      <xdr:rowOff>241025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F64E7ACE-E7CF-4E91-8436-4657059A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9543" y="107675"/>
          <a:ext cx="2600740" cy="713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0.25136</cdr:x>
      <cdr:y>0.14624</cdr:y>
    </cdr:from>
    <cdr:to>
      <cdr:x>0.3817</cdr:x>
      <cdr:y>0.21317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CC794A87-0B81-4309-94B5-F9DBD202C76F}"/>
            </a:ext>
          </a:extLst>
        </cdr:cNvPr>
        <cdr:cNvSpPr/>
      </cdr:nvSpPr>
      <cdr:spPr>
        <a:xfrm xmlns:a="http://schemas.openxmlformats.org/drawingml/2006/main">
          <a:off x="2339122" y="888699"/>
          <a:ext cx="1212934" cy="406730"/>
        </a:xfrm>
        <a:prstGeom xmlns:a="http://schemas.openxmlformats.org/drawingml/2006/main" prst="wedgeRoundRectCallout">
          <a:avLst>
            <a:gd name="adj1" fmla="val 88826"/>
            <a:gd name="adj2" fmla="val -42705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수강인원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320.283367592594" createdVersion="7" refreshedVersion="7" minRefreshableVersion="3" recordCount="8">
  <cacheSource type="worksheet">
    <worksheetSource ref="B4:H12" sheet="제1작업"/>
  </cacheSource>
  <cacheFields count="7">
    <cacheField name="코드" numFmtId="0">
      <sharedItems/>
    </cacheField>
    <cacheField name="과목" numFmtId="0">
      <sharedItems/>
    </cacheField>
    <cacheField name="분류" numFmtId="0">
      <sharedItems count="3">
        <s v="제과제빵"/>
        <s v="한식"/>
        <s v="음료"/>
      </sharedItems>
    </cacheField>
    <cacheField name="담당자" numFmtId="0">
      <sharedItems/>
    </cacheField>
    <cacheField name="좋아요_x000a_(누적수)" numFmtId="41">
      <sharedItems containsSemiMixedTypes="0" containsString="0" containsNumber="1" containsInteger="1" minValue="272" maxValue="462" count="8">
        <n v="340"/>
        <n v="272"/>
        <n v="462"/>
        <n v="319"/>
        <n v="298"/>
        <n v="423"/>
        <n v="390"/>
        <n v="307"/>
      </sharedItems>
      <fieldGroup base="4">
        <rangePr autoStart="0" autoEnd="0" startNum="201" endNum="500" groupInterval="100"/>
        <groupItems count="5">
          <s v="&lt;201"/>
          <s v="201-300"/>
          <s v="301-400"/>
          <s v="401-500"/>
          <s v="&gt;501"/>
        </groupItems>
      </fieldGroup>
    </cacheField>
    <cacheField name="수강인원_x000a_(단위:명)" numFmtId="41">
      <sharedItems containsSemiMixedTypes="0" containsString="0" containsNumber="1" containsInteger="1" minValue="24" maxValue="56"/>
    </cacheField>
    <cacheField name="수강료" numFmtId="176">
      <sharedItems containsSemiMixedTypes="0" containsString="0" containsNumber="1" containsInteger="1" minValue="90000" maxValue="1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170"/>
    <s v="디자인케이크"/>
    <x v="0"/>
    <s v="이송이"/>
    <x v="0"/>
    <n v="27"/>
    <n v="155000"/>
  </r>
  <r>
    <s v="B164"/>
    <s v="건강쿠키"/>
    <x v="0"/>
    <s v="서지호"/>
    <x v="1"/>
    <n v="31"/>
    <n v="120000"/>
  </r>
  <r>
    <s v="K279"/>
    <s v="혼밥요리"/>
    <x v="1"/>
    <s v="문강희"/>
    <x v="2"/>
    <n v="56"/>
    <n v="140000"/>
  </r>
  <r>
    <s v="B168"/>
    <s v="쌀베이킹"/>
    <x v="0"/>
    <s v="이기영"/>
    <x v="3"/>
    <n v="39"/>
    <n v="150000"/>
  </r>
  <r>
    <s v="C282"/>
    <s v="나만의커피"/>
    <x v="2"/>
    <s v="홍순희"/>
    <x v="4"/>
    <n v="25"/>
    <n v="95000"/>
  </r>
  <r>
    <s v="B377"/>
    <s v="홈샌드위치"/>
    <x v="0"/>
    <s v="김진수"/>
    <x v="5"/>
    <n v="49"/>
    <n v="160000"/>
  </r>
  <r>
    <s v="K180"/>
    <s v="매일반찬"/>
    <x v="1"/>
    <s v="송효정"/>
    <x v="6"/>
    <n v="50"/>
    <n v="150000"/>
  </r>
  <r>
    <s v="C190"/>
    <s v="홈칵테일"/>
    <x v="2"/>
    <s v="임서경"/>
    <x v="7"/>
    <n v="24"/>
    <n v="9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좋아요(누적수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numFmtId="176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과목" fld="1" subtotal="count" baseField="0" baseItem="0"/>
    <dataField name="평균 : 수강인원(단위:명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tableBorderDxfId="6">
  <autoFilter ref="B18:E21"/>
  <tableColumns count="4">
    <tableColumn id="1" name="과목" dataDxfId="5"/>
    <tableColumn id="2" name="분류" dataDxfId="4"/>
    <tableColumn id="3" name="수강인원_x000a_(단위:명)" dataDxfId="3" dataCellStyle="쉼표 [0]"/>
    <tableColumn id="4" name="수강료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zoomScaleNormal="100" workbookViewId="0">
      <selection activeCell="M19" sqref="M19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2.875" style="1" customWidth="1"/>
    <col min="4" max="4" width="12.75" style="1" customWidth="1"/>
    <col min="5" max="5" width="12.875" style="1" customWidth="1"/>
    <col min="6" max="8" width="12.5" style="1" customWidth="1"/>
    <col min="9" max="9" width="11.5" style="1" bestFit="1" customWidth="1"/>
    <col min="10" max="10" width="9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0</v>
      </c>
      <c r="C4" s="7" t="s">
        <v>11</v>
      </c>
      <c r="D4" s="7" t="s">
        <v>12</v>
      </c>
      <c r="E4" s="8" t="s">
        <v>13</v>
      </c>
      <c r="F4" s="8" t="s">
        <v>47</v>
      </c>
      <c r="G4" s="8" t="s">
        <v>46</v>
      </c>
      <c r="H4" s="8" t="s">
        <v>44</v>
      </c>
      <c r="I4" s="7" t="s">
        <v>55</v>
      </c>
      <c r="J4" s="20" t="s">
        <v>10</v>
      </c>
    </row>
    <row r="5" spans="2:10" ht="19.5" customHeight="1" x14ac:dyDescent="0.3">
      <c r="B5" s="9" t="s">
        <v>9</v>
      </c>
      <c r="C5" s="10" t="s">
        <v>14</v>
      </c>
      <c r="D5" s="10" t="s">
        <v>15</v>
      </c>
      <c r="E5" s="10" t="s">
        <v>16</v>
      </c>
      <c r="F5" s="30">
        <v>340</v>
      </c>
      <c r="G5" s="30">
        <v>27</v>
      </c>
      <c r="H5" s="25">
        <v>155000</v>
      </c>
      <c r="I5" s="21" t="str">
        <f>CHOOSE(MID(B5,2,1),"카드","현금","쿠폰")</f>
        <v>카드</v>
      </c>
      <c r="J5" s="44" t="str">
        <f>_xlfn.RANK.EQ(G5,$G$5:$G$12)&amp;"위"</f>
        <v>6위</v>
      </c>
    </row>
    <row r="6" spans="2:10" ht="19.5" customHeight="1" x14ac:dyDescent="0.3">
      <c r="B6" s="2" t="s">
        <v>17</v>
      </c>
      <c r="C6" s="14" t="s">
        <v>18</v>
      </c>
      <c r="D6" s="14" t="s">
        <v>15</v>
      </c>
      <c r="E6" s="14" t="s">
        <v>2</v>
      </c>
      <c r="F6" s="31">
        <v>272</v>
      </c>
      <c r="G6" s="31">
        <v>31</v>
      </c>
      <c r="H6" s="26">
        <v>120000</v>
      </c>
      <c r="I6" s="12" t="str">
        <f t="shared" ref="I6:I12" si="0">CHOOSE(MID(B6,2,1),"카드","현금","쿠폰")</f>
        <v>카드</v>
      </c>
      <c r="J6" s="45" t="str">
        <f t="shared" ref="J6:J12" si="1">_xlfn.RANK.EQ(G6,$G$5:$G$12)&amp;"위"</f>
        <v>5위</v>
      </c>
    </row>
    <row r="7" spans="2:10" ht="19.5" customHeight="1" x14ac:dyDescent="0.3">
      <c r="B7" s="2" t="s">
        <v>19</v>
      </c>
      <c r="C7" s="14" t="s">
        <v>20</v>
      </c>
      <c r="D7" s="14" t="s">
        <v>21</v>
      </c>
      <c r="E7" s="14" t="s">
        <v>3</v>
      </c>
      <c r="F7" s="31">
        <v>462</v>
      </c>
      <c r="G7" s="31">
        <v>56</v>
      </c>
      <c r="H7" s="26">
        <v>140000</v>
      </c>
      <c r="I7" s="12" t="str">
        <f t="shared" si="0"/>
        <v>현금</v>
      </c>
      <c r="J7" s="45" t="str">
        <f t="shared" si="1"/>
        <v>1위</v>
      </c>
    </row>
    <row r="8" spans="2:10" ht="19.5" customHeight="1" x14ac:dyDescent="0.3">
      <c r="B8" s="2" t="s">
        <v>22</v>
      </c>
      <c r="C8" s="14" t="s">
        <v>23</v>
      </c>
      <c r="D8" s="14" t="s">
        <v>15</v>
      </c>
      <c r="E8" s="14" t="s">
        <v>4</v>
      </c>
      <c r="F8" s="31">
        <v>319</v>
      </c>
      <c r="G8" s="31">
        <v>39</v>
      </c>
      <c r="H8" s="26">
        <v>150000</v>
      </c>
      <c r="I8" s="12" t="str">
        <f t="shared" si="0"/>
        <v>카드</v>
      </c>
      <c r="J8" s="45" t="str">
        <f t="shared" si="1"/>
        <v>4위</v>
      </c>
    </row>
    <row r="9" spans="2:10" ht="19.5" customHeight="1" x14ac:dyDescent="0.3">
      <c r="B9" s="2" t="s">
        <v>24</v>
      </c>
      <c r="C9" s="14" t="s">
        <v>25</v>
      </c>
      <c r="D9" s="14" t="s">
        <v>26</v>
      </c>
      <c r="E9" s="14" t="s">
        <v>5</v>
      </c>
      <c r="F9" s="31">
        <v>298</v>
      </c>
      <c r="G9" s="31">
        <v>25</v>
      </c>
      <c r="H9" s="26">
        <v>95000</v>
      </c>
      <c r="I9" s="12" t="str">
        <f t="shared" si="0"/>
        <v>현금</v>
      </c>
      <c r="J9" s="45" t="str">
        <f t="shared" si="1"/>
        <v>7위</v>
      </c>
    </row>
    <row r="10" spans="2:10" ht="19.5" customHeight="1" x14ac:dyDescent="0.3">
      <c r="B10" s="2" t="s">
        <v>27</v>
      </c>
      <c r="C10" s="14" t="s">
        <v>28</v>
      </c>
      <c r="D10" s="14" t="s">
        <v>15</v>
      </c>
      <c r="E10" s="14" t="s">
        <v>6</v>
      </c>
      <c r="F10" s="31">
        <v>423</v>
      </c>
      <c r="G10" s="31">
        <v>49</v>
      </c>
      <c r="H10" s="26">
        <v>160000</v>
      </c>
      <c r="I10" s="12" t="str">
        <f t="shared" si="0"/>
        <v>쿠폰</v>
      </c>
      <c r="J10" s="45" t="str">
        <f t="shared" si="1"/>
        <v>3위</v>
      </c>
    </row>
    <row r="11" spans="2:10" ht="19.5" customHeight="1" x14ac:dyDescent="0.3">
      <c r="B11" s="2" t="s">
        <v>29</v>
      </c>
      <c r="C11" s="14" t="s">
        <v>30</v>
      </c>
      <c r="D11" s="14" t="s">
        <v>21</v>
      </c>
      <c r="E11" s="14" t="s">
        <v>7</v>
      </c>
      <c r="F11" s="31">
        <v>390</v>
      </c>
      <c r="G11" s="31">
        <v>50</v>
      </c>
      <c r="H11" s="26">
        <v>150000</v>
      </c>
      <c r="I11" s="12" t="str">
        <f t="shared" si="0"/>
        <v>카드</v>
      </c>
      <c r="J11" s="45" t="str">
        <f t="shared" si="1"/>
        <v>2위</v>
      </c>
    </row>
    <row r="12" spans="2:10" ht="19.5" customHeight="1" thickBot="1" x14ac:dyDescent="0.35">
      <c r="B12" s="11" t="s">
        <v>41</v>
      </c>
      <c r="C12" s="4" t="s">
        <v>39</v>
      </c>
      <c r="D12" s="4" t="s">
        <v>26</v>
      </c>
      <c r="E12" s="4" t="s">
        <v>8</v>
      </c>
      <c r="F12" s="28">
        <v>307</v>
      </c>
      <c r="G12" s="28">
        <v>24</v>
      </c>
      <c r="H12" s="27">
        <v>90000</v>
      </c>
      <c r="I12" s="13" t="str">
        <f t="shared" si="0"/>
        <v>카드</v>
      </c>
      <c r="J12" s="46" t="str">
        <f t="shared" si="1"/>
        <v>8위</v>
      </c>
    </row>
    <row r="13" spans="2:10" ht="19.5" customHeight="1" x14ac:dyDescent="0.3">
      <c r="B13" s="51" t="s">
        <v>45</v>
      </c>
      <c r="C13" s="52"/>
      <c r="D13" s="53"/>
      <c r="E13" s="22">
        <f>DSUM(B4:H12,H4,D4:D5)</f>
        <v>585000</v>
      </c>
      <c r="F13" s="54"/>
      <c r="G13" s="56" t="s">
        <v>48</v>
      </c>
      <c r="H13" s="52"/>
      <c r="I13" s="53"/>
      <c r="J13" s="29">
        <f>MAX(좋아요)</f>
        <v>462</v>
      </c>
    </row>
    <row r="14" spans="2:10" ht="19.149999999999999" customHeight="1" thickBot="1" x14ac:dyDescent="0.35">
      <c r="B14" s="57" t="s">
        <v>50</v>
      </c>
      <c r="C14" s="58"/>
      <c r="D14" s="59"/>
      <c r="E14" s="28">
        <f>SUMIF(D5:D12,D7,G5:G12)/COUNTIF(D5:D12,D7)</f>
        <v>53</v>
      </c>
      <c r="F14" s="55"/>
      <c r="G14" s="3" t="s">
        <v>31</v>
      </c>
      <c r="H14" s="4" t="s">
        <v>32</v>
      </c>
      <c r="I14" s="5" t="s">
        <v>33</v>
      </c>
      <c r="J14" s="15" t="str">
        <f>VLOOKUP(H14,C4:H12,3,0)</f>
        <v>이송이</v>
      </c>
    </row>
    <row r="20" ht="31.5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8" priority="1">
      <formula>$G5&gt;=40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zoomScaleNormal="100" workbookViewId="0">
      <selection activeCell="B18" sqref="B18:E21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.75" style="1" customWidth="1"/>
    <col min="4" max="4" width="13.625" style="1" customWidth="1"/>
    <col min="5" max="5" width="12.875" style="1" customWidth="1"/>
    <col min="6" max="6" width="13.125" style="1" customWidth="1"/>
    <col min="7" max="7" width="11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0</v>
      </c>
      <c r="C2" s="7" t="s">
        <v>11</v>
      </c>
      <c r="D2" s="7" t="s">
        <v>12</v>
      </c>
      <c r="E2" s="8" t="s">
        <v>13</v>
      </c>
      <c r="F2" s="8" t="s">
        <v>47</v>
      </c>
      <c r="G2" s="8" t="s">
        <v>46</v>
      </c>
      <c r="H2" s="8" t="s">
        <v>44</v>
      </c>
    </row>
    <row r="3" spans="2:8" x14ac:dyDescent="0.3">
      <c r="B3" s="9" t="s">
        <v>9</v>
      </c>
      <c r="C3" s="10" t="s">
        <v>14</v>
      </c>
      <c r="D3" s="10" t="s">
        <v>15</v>
      </c>
      <c r="E3" s="10" t="s">
        <v>16</v>
      </c>
      <c r="F3" s="30">
        <v>340</v>
      </c>
      <c r="G3" s="30">
        <v>27</v>
      </c>
      <c r="H3" s="25">
        <v>155000</v>
      </c>
    </row>
    <row r="4" spans="2:8" x14ac:dyDescent="0.3">
      <c r="B4" s="2" t="s">
        <v>17</v>
      </c>
      <c r="C4" s="14" t="s">
        <v>18</v>
      </c>
      <c r="D4" s="14" t="s">
        <v>15</v>
      </c>
      <c r="E4" s="14" t="s">
        <v>2</v>
      </c>
      <c r="F4" s="31">
        <v>272</v>
      </c>
      <c r="G4" s="31">
        <v>31</v>
      </c>
      <c r="H4" s="26">
        <v>120000</v>
      </c>
    </row>
    <row r="5" spans="2:8" x14ac:dyDescent="0.3">
      <c r="B5" s="2" t="s">
        <v>19</v>
      </c>
      <c r="C5" s="14" t="s">
        <v>20</v>
      </c>
      <c r="D5" s="14" t="s">
        <v>21</v>
      </c>
      <c r="E5" s="14" t="s">
        <v>3</v>
      </c>
      <c r="F5" s="31">
        <v>462</v>
      </c>
      <c r="G5" s="31">
        <v>56</v>
      </c>
      <c r="H5" s="26">
        <v>140000</v>
      </c>
    </row>
    <row r="6" spans="2:8" x14ac:dyDescent="0.3">
      <c r="B6" s="2" t="s">
        <v>22</v>
      </c>
      <c r="C6" s="14" t="s">
        <v>23</v>
      </c>
      <c r="D6" s="14" t="s">
        <v>15</v>
      </c>
      <c r="E6" s="14" t="s">
        <v>4</v>
      </c>
      <c r="F6" s="31">
        <v>319</v>
      </c>
      <c r="G6" s="31">
        <v>39</v>
      </c>
      <c r="H6" s="26">
        <v>150000</v>
      </c>
    </row>
    <row r="7" spans="2:8" x14ac:dyDescent="0.3">
      <c r="B7" s="2" t="s">
        <v>24</v>
      </c>
      <c r="C7" s="14" t="s">
        <v>25</v>
      </c>
      <c r="D7" s="14" t="s">
        <v>26</v>
      </c>
      <c r="E7" s="14" t="s">
        <v>5</v>
      </c>
      <c r="F7" s="31">
        <v>298</v>
      </c>
      <c r="G7" s="31">
        <v>25</v>
      </c>
      <c r="H7" s="26">
        <v>95000</v>
      </c>
    </row>
    <row r="8" spans="2:8" x14ac:dyDescent="0.3">
      <c r="B8" s="2" t="s">
        <v>27</v>
      </c>
      <c r="C8" s="14" t="s">
        <v>28</v>
      </c>
      <c r="D8" s="14" t="s">
        <v>15</v>
      </c>
      <c r="E8" s="14" t="s">
        <v>6</v>
      </c>
      <c r="F8" s="31">
        <v>423</v>
      </c>
      <c r="G8" s="31">
        <v>49</v>
      </c>
      <c r="H8" s="26">
        <v>160000</v>
      </c>
    </row>
    <row r="9" spans="2:8" x14ac:dyDescent="0.3">
      <c r="B9" s="2" t="s">
        <v>29</v>
      </c>
      <c r="C9" s="14" t="s">
        <v>30</v>
      </c>
      <c r="D9" s="14" t="s">
        <v>21</v>
      </c>
      <c r="E9" s="14" t="s">
        <v>7</v>
      </c>
      <c r="F9" s="31">
        <v>390</v>
      </c>
      <c r="G9" s="31">
        <v>50</v>
      </c>
      <c r="H9" s="26">
        <v>150000</v>
      </c>
    </row>
    <row r="10" spans="2:8" ht="14.25" thickBot="1" x14ac:dyDescent="0.35">
      <c r="B10" s="11" t="s">
        <v>41</v>
      </c>
      <c r="C10" s="4" t="s">
        <v>39</v>
      </c>
      <c r="D10" s="4" t="s">
        <v>26</v>
      </c>
      <c r="E10" s="4" t="s">
        <v>8</v>
      </c>
      <c r="F10" s="28">
        <v>307</v>
      </c>
      <c r="G10" s="28">
        <v>24</v>
      </c>
      <c r="H10" s="27">
        <v>90000</v>
      </c>
    </row>
    <row r="13" spans="2:8" ht="14.25" thickBot="1" x14ac:dyDescent="0.35"/>
    <row r="14" spans="2:8" ht="27.75" thickBot="1" x14ac:dyDescent="0.35">
      <c r="B14" s="23" t="s">
        <v>0</v>
      </c>
      <c r="C14" s="20" t="s">
        <v>47</v>
      </c>
    </row>
    <row r="15" spans="2:8" x14ac:dyDescent="0.3">
      <c r="B15" s="1" t="s">
        <v>34</v>
      </c>
      <c r="C15" s="1" t="s">
        <v>40</v>
      </c>
    </row>
    <row r="18" spans="2:5" ht="27.75" thickBot="1" x14ac:dyDescent="0.35">
      <c r="B18" s="16" t="s">
        <v>11</v>
      </c>
      <c r="C18" s="24" t="s">
        <v>12</v>
      </c>
      <c r="D18" s="17" t="s">
        <v>46</v>
      </c>
      <c r="E18" s="18" t="s">
        <v>44</v>
      </c>
    </row>
    <row r="19" spans="2:5" x14ac:dyDescent="0.3">
      <c r="B19" s="36" t="s">
        <v>14</v>
      </c>
      <c r="C19" s="32" t="s">
        <v>15</v>
      </c>
      <c r="D19" s="33">
        <v>27</v>
      </c>
      <c r="E19" s="38">
        <v>155000</v>
      </c>
    </row>
    <row r="20" spans="2:5" x14ac:dyDescent="0.3">
      <c r="B20" s="37" t="s">
        <v>23</v>
      </c>
      <c r="C20" s="34" t="s">
        <v>15</v>
      </c>
      <c r="D20" s="35">
        <v>39</v>
      </c>
      <c r="E20" s="39">
        <v>150000</v>
      </c>
    </row>
    <row r="21" spans="2:5" x14ac:dyDescent="0.3">
      <c r="B21" s="40" t="s">
        <v>28</v>
      </c>
      <c r="C21" s="41" t="s">
        <v>15</v>
      </c>
      <c r="D21" s="42">
        <v>49</v>
      </c>
      <c r="E21" s="43">
        <v>160000</v>
      </c>
    </row>
  </sheetData>
  <phoneticPr fontId="2" type="noConversion"/>
  <conditionalFormatting sqref="B3:H10">
    <cfRule type="expression" dxfId="7" priority="1">
      <formula>$G3&gt;=40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Normal="100" workbookViewId="0">
      <selection activeCell="J14" sqref="J14"/>
    </sheetView>
  </sheetViews>
  <sheetFormatPr defaultColWidth="9" defaultRowHeight="13.5" x14ac:dyDescent="0.3"/>
  <cols>
    <col min="1" max="1" width="1.625" style="1" customWidth="1"/>
    <col min="2" max="2" width="18.625" style="1" bestFit="1" customWidth="1"/>
    <col min="3" max="3" width="11.125" style="1" bestFit="1" customWidth="1"/>
    <col min="4" max="4" width="23.375" style="1" bestFit="1" customWidth="1"/>
    <col min="5" max="5" width="11.125" style="1" bestFit="1" customWidth="1"/>
    <col min="6" max="6" width="23.375" style="1" bestFit="1" customWidth="1"/>
    <col min="7" max="7" width="11.125" style="1" bestFit="1" customWidth="1"/>
    <col min="8" max="8" width="23.375" style="1" bestFit="1" customWidth="1"/>
    <col min="9" max="9" width="15.875" style="1" bestFit="1" customWidth="1"/>
    <col min="10" max="10" width="20.125" style="1" bestFit="1" customWidth="1"/>
    <col min="11" max="16384" width="9" style="1"/>
  </cols>
  <sheetData>
    <row r="1" spans="2:10" ht="19.5" customHeight="1" x14ac:dyDescent="0.3"/>
    <row r="2" spans="2:10" ht="16.5" x14ac:dyDescent="0.3">
      <c r="B2" s="48"/>
      <c r="C2" s="49" t="s">
        <v>38</v>
      </c>
      <c r="D2" s="48"/>
      <c r="E2" s="48"/>
      <c r="F2" s="48"/>
      <c r="G2" s="48"/>
      <c r="H2" s="48"/>
      <c r="I2"/>
      <c r="J2"/>
    </row>
    <row r="3" spans="2:10" ht="16.5" x14ac:dyDescent="0.3">
      <c r="B3" s="48"/>
      <c r="C3" s="60" t="s">
        <v>37</v>
      </c>
      <c r="D3" s="61"/>
      <c r="E3" s="60" t="s">
        <v>36</v>
      </c>
      <c r="F3" s="61"/>
      <c r="G3" s="60" t="s">
        <v>35</v>
      </c>
      <c r="H3" s="61"/>
      <c r="I3"/>
      <c r="J3"/>
    </row>
    <row r="4" spans="2:10" ht="16.5" x14ac:dyDescent="0.3">
      <c r="B4" s="49" t="s">
        <v>49</v>
      </c>
      <c r="C4" s="50" t="s">
        <v>43</v>
      </c>
      <c r="D4" s="50" t="s">
        <v>51</v>
      </c>
      <c r="E4" s="50" t="s">
        <v>43</v>
      </c>
      <c r="F4" s="50" t="s">
        <v>51</v>
      </c>
      <c r="G4" s="50" t="s">
        <v>43</v>
      </c>
      <c r="H4" s="50" t="s">
        <v>51</v>
      </c>
      <c r="I4"/>
      <c r="J4"/>
    </row>
    <row r="5" spans="2:10" ht="16.5" x14ac:dyDescent="0.3">
      <c r="B5" s="47" t="s">
        <v>52</v>
      </c>
      <c r="C5" s="19" t="s">
        <v>1</v>
      </c>
      <c r="D5" s="19" t="s">
        <v>1</v>
      </c>
      <c r="E5" s="19">
        <v>1</v>
      </c>
      <c r="F5" s="19">
        <v>31</v>
      </c>
      <c r="G5" s="19">
        <v>1</v>
      </c>
      <c r="H5" s="19">
        <v>25</v>
      </c>
      <c r="I5"/>
      <c r="J5"/>
    </row>
    <row r="6" spans="2:10" ht="16.5" x14ac:dyDescent="0.3">
      <c r="B6" s="47" t="s">
        <v>53</v>
      </c>
      <c r="C6" s="19">
        <v>1</v>
      </c>
      <c r="D6" s="19">
        <v>50</v>
      </c>
      <c r="E6" s="19">
        <v>2</v>
      </c>
      <c r="F6" s="19">
        <v>33</v>
      </c>
      <c r="G6" s="19">
        <v>1</v>
      </c>
      <c r="H6" s="19">
        <v>24</v>
      </c>
      <c r="I6"/>
      <c r="J6"/>
    </row>
    <row r="7" spans="2:10" ht="16.5" x14ac:dyDescent="0.3">
      <c r="B7" s="47" t="s">
        <v>54</v>
      </c>
      <c r="C7" s="19">
        <v>1</v>
      </c>
      <c r="D7" s="19">
        <v>56</v>
      </c>
      <c r="E7" s="19">
        <v>1</v>
      </c>
      <c r="F7" s="19">
        <v>49</v>
      </c>
      <c r="G7" s="19" t="s">
        <v>1</v>
      </c>
      <c r="H7" s="19" t="s">
        <v>1</v>
      </c>
      <c r="I7"/>
      <c r="J7"/>
    </row>
    <row r="8" spans="2:10" ht="16.5" x14ac:dyDescent="0.3">
      <c r="B8" s="47" t="s">
        <v>42</v>
      </c>
      <c r="C8" s="19">
        <v>2</v>
      </c>
      <c r="D8" s="19">
        <v>53</v>
      </c>
      <c r="E8" s="19">
        <v>4</v>
      </c>
      <c r="F8" s="19">
        <v>36.5</v>
      </c>
      <c r="G8" s="19">
        <v>2</v>
      </c>
      <c r="H8" s="19">
        <v>24.5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E3:F3"/>
    <mergeCell ref="G3:H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제1작업</vt:lpstr>
      <vt:lpstr>제2작업</vt:lpstr>
      <vt:lpstr>제3작업</vt:lpstr>
      <vt:lpstr>제4작업</vt:lpstr>
      <vt:lpstr>제2작업!Criteria</vt:lpstr>
      <vt:lpstr>좋아요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2021-10-12T02:15:40Z</dcterms:modified>
</cp:coreProperties>
</file>